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8"/>
  </bookViews>
  <sheets>
    <sheet name="LOTE 5" sheetId="1" r:id="rId1"/>
    <sheet name="LOTE 1 (2)" sheetId="2" state="hidden" r:id="rId2"/>
    <sheet name="LOTE 1 (3)" sheetId="3" state="hidden" r:id="rId3"/>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4" i="1" l="1"/>
  <c r="D14" i="1" s="1"/>
  <c r="H11" i="1"/>
  <c r="H9" i="1" l="1"/>
  <c r="H8" i="1"/>
  <c r="C14" i="1" s="1"/>
  <c r="C15" i="1" l="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<sst xmlns="http://schemas.openxmlformats.org/spreadsheetml/2006/main" count="64" uniqueCount="30">
  <si>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</si>
  <si>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</si>
  <si>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</si>
  <si>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</si>
  <si>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</si>
  <si>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</si>
  <si>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</si>
  <si>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</si>
  <si>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</si>
  <si>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</si>
  <si>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</si>
  <si>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</si>
  <si>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</si>
  <si>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</si>
  <si>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</si>
  <si>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</si>
  <si>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</si>
  <si>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</si>
  <si>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</si>
  <si>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</si>
  <si>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</si>
  <si>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</si>
  <si>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</si>
  <si>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</si>
  <si>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r>
      <rPr>
        <b/>
        <sz val="12"/>
        <color theme="1"/>
        <rFont val="Calibri"/>
        <family val="2"/>
        <scheme val="minor"/>
      </rPr>
      <t>OTROS MEDIOS</t>
    </r>
    <r>
      <rPr>
        <sz val="12"/>
        <color theme="1"/>
        <rFont val="Calibri"/>
        <family val="2"/>
        <scheme val="minor"/>
      </rPr>
      <t xml:space="preserve"> (TAXI, VTC, TRANSPORTE DISCRECIONAL)</t>
    </r>
  </si>
  <si>
    <t>Nº LICT/99/029/2022/0107</t>
  </si>
  <si>
    <t>PRECIO ACTIVACIÓN DEL SERVICIO (HASTA 8 KM)</t>
  </si>
  <si>
    <t>KILÓMETROS (A PARTIR DEL KM 8)</t>
  </si>
  <si>
    <r>
      <t xml:space="preserve">OFERTA ECONÓMICA: </t>
    </r>
    <r>
      <rPr>
        <b/>
        <u/>
        <sz val="28"/>
        <color theme="0"/>
        <rFont val="Calibri"/>
        <family val="2"/>
        <scheme val="minor"/>
      </rPr>
      <t>LOTE 5</t>
    </r>
  </si>
  <si>
    <t>Contratación del servicio de transporte de pacientes en otros medios de los centros asistenciales de FREMAP, Mutua Colaboradora con la Seguridad Social Nº61 en la comarca de Baix Llobregat Nord (Barcelona).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</si>
</sst>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 &quot;€&quot;"/>
  </numFmts>
  <fonts count="16"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2"/>
      <name val="Calibri"/>
      <family val="2"/>
      <scheme val="minor"/>
    </font>
    <font>
      <b/>
      <sz val="12"/>
      <color theme="1"/>
      <name val="Calibri"/>
      <family val="2"/>
      <scheme val="minor"/>
    </font>
    <font>
      <sz val="12"/>
      <color theme="0"/>
      <name val="Calibri"/>
      <family val="2"/>
      <scheme val="minor"/>
    </font>
    <font>
      <sz val="12"/>
      <name val="Calibri"/>
      <family val="2"/>
      <scheme val="minor"/>
    </font>
  </fonts>
  <fills count="17">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87">
    <xf numFmtId="0" fontId="0" fillId="0" borderId="0" xfId="0"/>
    <xf numFmtId="4" fontId="0" fillId="0" borderId="0" xfId="0" applyNumberFormat="1"/>
    <xf numFmtId="0" fontId="0" fillId="0" borderId="0" xfId="0" applyAlignment="1">
      <alignment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164" fontId="6" fillId="7" borderId="1" xfId="0" applyNumberFormat="1" applyFont="1" applyFill="1" applyBorder="1" applyAlignment="1">
      <alignment horizontal="center" vertical="center"/>
    </xf>
    <xf numFmtId="0" fontId="6" fillId="0" borderId="0" xfId="0" applyFont="1"/>
    <xf numFmtId="0" fontId="6" fillId="0" borderId="0" xfId="0" applyFont="1" applyBorder="1" applyAlignment="1">
      <alignment horizontal="center" vertical="center" wrapText="1"/>
    </xf>
    <xf numFmtId="164" fontId="6" fillId="14" borderId="1" xfId="0" applyNumberFormat="1" applyFont="1" applyFill="1" applyBorder="1" applyAlignment="1" applyProtection="1">
      <alignment horizontal="center" vertical="center"/>
      <protection locked="0"/>
    </xf>
    <xf numFmtId="164" fontId="6" fillId="13" borderId="1" xfId="0" applyNumberFormat="1" applyFont="1" applyFill="1" applyBorder="1" applyAlignment="1">
      <alignment horizontal="center" vertical="center"/>
    </xf>
    <xf numFmtId="0" fontId="6" fillId="9" borderId="0" xfId="0" applyFont="1" applyFill="1"/>
    <xf numFmtId="4" fontId="12" fillId="7" borderId="1" xfId="0" applyNumberFormat="1" applyFont="1" applyFill="1" applyBorder="1" applyAlignment="1" applyProtection="1">
      <alignment horizontal="center" vertical="center" wrapText="1"/>
    </xf>
    <xf numFmtId="164" fontId="6" fillId="0" borderId="1" xfId="0" applyNumberFormat="1" applyFont="1" applyBorder="1" applyAlignment="1">
      <alignment horizontal="center" vertical="center"/>
    </xf>
    <xf numFmtId="164" fontId="6" fillId="12" borderId="1" xfId="0" applyNumberFormat="1" applyFont="1" applyFill="1" applyBorder="1" applyAlignment="1">
      <alignment horizontal="center" vertical="center"/>
    </xf>
    <xf numFmtId="0" fontId="13" fillId="6" borderId="1" xfId="0" applyFont="1" applyFill="1" applyBorder="1" applyAlignment="1">
      <alignment horizontal="center" vertical="center" wrapText="1"/>
    </xf>
    <xf numFmtId="0" fontId="12" fillId="5" borderId="1" xfId="0" applyFont="1" applyFill="1" applyBorder="1" applyAlignment="1">
      <alignment horizontal="center" vertical="center" wrapText="1"/>
    </xf>
    <xf numFmtId="4" fontId="12" fillId="10" borderId="1" xfId="0" applyNumberFormat="1" applyFont="1" applyFill="1" applyBorder="1" applyAlignment="1">
      <alignment horizontal="center" vertical="center" wrapText="1"/>
    </xf>
    <xf numFmtId="0" fontId="13" fillId="0" borderId="1" xfId="0" applyFont="1" applyFill="1" applyBorder="1" applyAlignment="1">
      <alignment horizontal="center" vertical="center" wrapText="1"/>
    </xf>
    <xf numFmtId="4" fontId="6" fillId="0" borderId="1" xfId="0" applyNumberFormat="1" applyFont="1" applyFill="1" applyBorder="1" applyAlignment="1">
      <alignment horizontal="center" vertical="center"/>
    </xf>
    <xf numFmtId="4" fontId="12" fillId="0" borderId="1" xfId="0" applyNumberFormat="1" applyFont="1" applyFill="1" applyBorder="1" applyAlignment="1" applyProtection="1">
      <alignment horizontal="center" vertical="center" wrapText="1"/>
    </xf>
    <xf numFmtId="4" fontId="12" fillId="0" borderId="0" xfId="0" applyNumberFormat="1" applyFont="1" applyFill="1" applyBorder="1" applyAlignment="1" applyProtection="1">
      <alignment horizontal="center" vertical="center" wrapText="1"/>
    </xf>
    <xf numFmtId="4"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wrapText="1"/>
    </xf>
    <xf numFmtId="4" fontId="6" fillId="0" borderId="0" xfId="0" applyNumberFormat="1" applyFont="1" applyFill="1" applyBorder="1" applyAlignment="1">
      <alignment horizontal="center" vertical="center" wrapText="1"/>
    </xf>
    <xf numFmtId="164" fontId="6" fillId="0" borderId="0" xfId="0" applyNumberFormat="1" applyFont="1" applyFill="1" applyBorder="1" applyAlignment="1">
      <alignment horizontal="center"/>
    </xf>
    <xf numFmtId="4" fontId="6" fillId="0" borderId="0" xfId="0" applyNumberFormat="1" applyFont="1"/>
    <xf numFmtId="4" fontId="12" fillId="4" borderId="1" xfId="0" applyNumberFormat="1" applyFont="1" applyFill="1" applyBorder="1" applyAlignment="1" applyProtection="1">
      <alignment horizontal="center" vertical="center" wrapText="1"/>
    </xf>
    <xf numFmtId="0" fontId="14" fillId="0" borderId="0" xfId="0" applyFont="1" applyAlignment="1">
      <alignment horizontal="center" vertical="center"/>
    </xf>
    <xf numFmtId="4" fontId="12" fillId="11" borderId="1" xfId="0" applyNumberFormat="1" applyFont="1" applyFill="1" applyBorder="1" applyAlignment="1" applyProtection="1">
      <alignment horizontal="center" vertical="center" wrapText="1"/>
    </xf>
    <xf numFmtId="0" fontId="6" fillId="8" borderId="1" xfId="0" applyFont="1" applyFill="1" applyBorder="1" applyAlignment="1">
      <alignment horizontal="center" vertical="center" wrapText="1"/>
    </xf>
    <xf numFmtId="3" fontId="6" fillId="0" borderId="1" xfId="0" applyNumberFormat="1" applyFont="1" applyFill="1" applyBorder="1" applyAlignment="1">
      <alignment horizontal="center" vertical="center"/>
    </xf>
    <xf numFmtId="0" fontId="6" fillId="0" borderId="0" xfId="0" applyFont="1" applyBorder="1" applyAlignment="1" applyProtection="1">
      <alignment vertical="center" wrapText="1"/>
      <protection locked="0"/>
    </xf>
    <xf numFmtId="4" fontId="12" fillId="0" borderId="0" xfId="0" applyNumberFormat="1" applyFont="1" applyFill="1" applyBorder="1" applyAlignment="1" applyProtection="1">
      <alignment horizontal="center" vertical="center"/>
    </xf>
    <xf numFmtId="4" fontId="12" fillId="0" borderId="4" xfId="0" applyNumberFormat="1" applyFont="1" applyFill="1" applyBorder="1" applyAlignment="1" applyProtection="1">
      <alignment horizontal="center" vertical="center"/>
    </xf>
    <xf numFmtId="3" fontId="15" fillId="0" borderId="4" xfId="0" applyNumberFormat="1" applyFont="1" applyBorder="1" applyAlignment="1">
      <alignment horizontal="center" vertical="center" wrapText="1"/>
    </xf>
    <xf numFmtId="3" fontId="15" fillId="0" borderId="3" xfId="0" applyNumberFormat="1" applyFont="1" applyBorder="1" applyAlignment="1">
      <alignment horizontal="center" vertical="center" wrapText="1"/>
    </xf>
    <xf numFmtId="4" fontId="5" fillId="3" borderId="0" xfId="1" applyNumberFormat="1" applyFont="1" applyFill="1" applyBorder="1" applyAlignment="1" applyProtection="1">
      <alignment horizontal="center" vertical="center"/>
    </xf>
    <xf numFmtId="4" fontId="10" fillId="3" borderId="0" xfId="1"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6"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12" fillId="5" borderId="4" xfId="0" applyFont="1" applyFill="1" applyBorder="1" applyAlignment="1">
      <alignment horizontal="center" vertical="center"/>
    </xf>
    <xf numFmtId="0" fontId="12" fillId="5" borderId="5" xfId="0" applyFont="1" applyFill="1" applyBorder="1" applyAlignment="1">
      <alignment horizontal="center" vertical="center"/>
    </xf>
    <xf numFmtId="0" fontId="12" fillId="5" borderId="3" xfId="0" applyFont="1" applyFill="1" applyBorder="1" applyAlignment="1">
      <alignment horizontal="center" vertical="center"/>
    </xf>
    <xf numFmtId="0" fontId="6" fillId="0" borderId="0" xfId="0" applyFont="1" applyBorder="1" applyAlignment="1" applyProtection="1">
      <alignment horizontal="center" vertical="center" wrapText="1"/>
      <protection locked="0"/>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406400</xdr:colOff>
      <xdr:row>0</xdr:row>
      <xdr:rowOff>0</xdr:rowOff>
    </xdr:from>
    <xdr:to>
      <xdr:col>7</xdr:col>
      <xdr:colOff>1193800</xdr:colOff>
      <xdr:row>1</xdr:row>
      <xdr:rowOff>61576</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4033500" y="0"/>
          <a:ext cx="787400" cy="53147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5"/>
  <sheetViews>
    <sheetView tabSelected="1" zoomScale="60" zoomScaleNormal="60" workbookViewId="0">
      <selection activeCell="G13" sqref="G13"/>
    </sheetView>
  </sheetViews>
  <sheetFormatPr baseColWidth="10" defaultColWidth="9.109375" defaultRowHeight="14.4" x14ac:dyDescent="0.3"/>
  <cols>
    <col min="1" max="1" width="36.109375" customWidth="1"/>
    <col min="2" max="2" width="27.33203125" style="2" customWidth="1"/>
    <col min="3" max="3" width="34.88671875" style="21" customWidth="1"/>
    <col min="4" max="4" width="25.88671875" customWidth="1"/>
    <col min="5" max="5" width="20.88671875" customWidth="1"/>
    <col min="6" max="6" width="39" bestFit="1" customWidth="1"/>
    <col min="7" max="7" width="25.44140625" style="3" customWidth="1"/>
    <col min="8" max="8" width="22" customWidth="1"/>
    <col min="9" max="9" width="26.33203125" style="1" customWidth="1"/>
    <col min="10" max="11" width="9.109375" customWidth="1"/>
  </cols>
  <sheetData>
    <row r="1" spans="1:11" ht="36.6" x14ac:dyDescent="0.3">
      <c r="A1" s="73" t="s">
        <v>28</v>
      </c>
      <c r="B1" s="73"/>
      <c r="C1" s="73"/>
      <c r="D1" s="73"/>
      <c r="E1" s="73"/>
      <c r="F1" s="73"/>
      <c r="G1" s="73"/>
      <c r="H1" s="73"/>
      <c r="I1" s="66"/>
      <c r="J1" s="4"/>
    </row>
    <row r="2" spans="1:11" ht="67.95" customHeight="1" x14ac:dyDescent="0.3">
      <c r="A2" s="72" t="s">
        <v>29</v>
      </c>
      <c r="B2" s="72"/>
      <c r="C2" s="72"/>
      <c r="D2" s="72"/>
      <c r="E2" s="72"/>
      <c r="F2" s="72"/>
      <c r="G2" s="72"/>
      <c r="H2" s="72"/>
      <c r="I2" s="66"/>
      <c r="J2" s="4"/>
    </row>
    <row r="3" spans="1:11" ht="33.6" x14ac:dyDescent="0.3">
      <c r="A3" s="71" t="s">
        <v>25</v>
      </c>
      <c r="B3" s="71"/>
      <c r="C3" s="71"/>
      <c r="D3" s="71"/>
      <c r="E3" s="71"/>
      <c r="F3" s="71"/>
      <c r="G3" s="71"/>
      <c r="H3" s="71"/>
      <c r="I3" s="66"/>
      <c r="J3" s="4"/>
    </row>
    <row r="4" spans="1:11" x14ac:dyDescent="0.3">
      <c r="A4" s="4"/>
      <c r="B4" s="21"/>
      <c r="D4" s="5"/>
      <c r="E4" s="5"/>
      <c r="F4" s="6"/>
      <c r="G4" s="6"/>
      <c r="H4" s="6"/>
      <c r="I4" s="7"/>
      <c r="J4" s="4"/>
    </row>
    <row r="5" spans="1:11" ht="84.75" customHeight="1" x14ac:dyDescent="0.3">
      <c r="A5" s="79" t="s">
        <v>0</v>
      </c>
      <c r="B5" s="79"/>
      <c r="C5" s="79"/>
      <c r="D5" s="79"/>
      <c r="E5" s="79"/>
      <c r="F5" s="79"/>
      <c r="G5" s="79"/>
      <c r="H5" s="79"/>
      <c r="I5" s="66"/>
      <c r="J5" s="4"/>
    </row>
    <row r="7" spans="1:11" s="41" customFormat="1" ht="64.95" customHeight="1" x14ac:dyDescent="0.3">
      <c r="A7" s="76" t="s">
        <v>1</v>
      </c>
      <c r="B7" s="77"/>
      <c r="C7" s="78"/>
      <c r="D7" s="50" t="s">
        <v>12</v>
      </c>
      <c r="E7" s="50" t="s">
        <v>13</v>
      </c>
      <c r="F7" s="50" t="s">
        <v>14</v>
      </c>
      <c r="G7" s="49" t="s">
        <v>5</v>
      </c>
      <c r="H7" s="51" t="s">
        <v>6</v>
      </c>
    </row>
    <row r="8" spans="1:11" s="41" customFormat="1" ht="55.95" customHeight="1" x14ac:dyDescent="0.3">
      <c r="A8" s="74" t="s">
        <v>24</v>
      </c>
      <c r="B8" s="75" t="s">
        <v>22</v>
      </c>
      <c r="C8" s="52" t="s">
        <v>26</v>
      </c>
      <c r="D8" s="65">
        <v>600</v>
      </c>
      <c r="E8" s="65">
        <v>4800</v>
      </c>
      <c r="F8" s="40">
        <v>8</v>
      </c>
      <c r="G8" s="43"/>
      <c r="H8" s="44" t="str">
        <f>+IF(G8&lt;=0,"Precio no válido",IF(G8&gt;F8,"Precio no válido",ROUND(D8*G8,2)))</f>
        <v>Precio no válido</v>
      </c>
    </row>
    <row r="9" spans="1:11" s="41" customFormat="1" ht="40.200000000000003" customHeight="1" x14ac:dyDescent="0.3">
      <c r="A9" s="74"/>
      <c r="B9" s="75"/>
      <c r="C9" s="54" t="s">
        <v>27</v>
      </c>
      <c r="D9" s="53" t="s">
        <v>23</v>
      </c>
      <c r="E9" s="65">
        <v>13200</v>
      </c>
      <c r="F9" s="40">
        <v>0.83</v>
      </c>
      <c r="G9" s="43"/>
      <c r="H9" s="44" t="str">
        <f>+IF(G9&lt;=0,"Precio no válido",IF(G9&gt;F9,"Precio no válido",ROUND(E9*G9,2)))</f>
        <v>Precio no válido</v>
      </c>
    </row>
    <row r="10" spans="1:11" s="41" customFormat="1" ht="14.4" customHeight="1" x14ac:dyDescent="0.3">
      <c r="A10" s="42"/>
      <c r="B10" s="57"/>
      <c r="C10" s="57"/>
      <c r="D10" s="57"/>
      <c r="E10" s="57"/>
      <c r="F10" s="57"/>
      <c r="G10" s="57"/>
      <c r="H10" s="57"/>
    </row>
    <row r="11" spans="1:11" s="41" customFormat="1" ht="40.200000000000003" customHeight="1" x14ac:dyDescent="0.3">
      <c r="A11" s="42"/>
      <c r="B11" s="67"/>
      <c r="C11" s="68" t="s">
        <v>11</v>
      </c>
      <c r="D11" s="69">
        <v>600</v>
      </c>
      <c r="E11" s="70"/>
      <c r="F11" s="40">
        <v>15.5</v>
      </c>
      <c r="G11" s="43"/>
      <c r="H11" s="44" t="str">
        <f>+IF(G11&lt;=0,"Precio no válido",IF(G11&gt;F11,"Precio no válido",ROUND(D11*G11,2)))</f>
        <v>Precio no válido</v>
      </c>
      <c r="I11" s="56"/>
    </row>
    <row r="12" spans="1:11" s="45" customFormat="1" ht="15.6" x14ac:dyDescent="0.3">
      <c r="A12" s="57"/>
      <c r="B12" s="55"/>
      <c r="C12" s="55"/>
      <c r="D12" s="58"/>
      <c r="E12" s="56"/>
      <c r="F12" s="59"/>
      <c r="G12" s="56"/>
      <c r="H12" s="56"/>
      <c r="I12" s="56"/>
      <c r="J12" s="41"/>
    </row>
    <row r="13" spans="1:11" s="41" customFormat="1" ht="77.25" customHeight="1" x14ac:dyDescent="0.3">
      <c r="B13" s="46" t="s">
        <v>2</v>
      </c>
      <c r="C13" s="47">
        <v>25056</v>
      </c>
      <c r="E13" s="56"/>
      <c r="F13" s="56"/>
      <c r="H13" s="60"/>
      <c r="K13" s="45"/>
    </row>
    <row r="14" spans="1:11" s="41" customFormat="1" ht="81.75" customHeight="1" x14ac:dyDescent="0.3">
      <c r="B14" s="61" t="s">
        <v>7</v>
      </c>
      <c r="C14" s="47" t="str">
        <f>+IF(COUNTIF(H8:H11,"Precio no válido"),"Precio no válido",IF(SUM(H8:H11)&lt;=0,"Precio no válido",SUM(H8:H11)))</f>
        <v>Precio no válido</v>
      </c>
      <c r="D14" s="29" t="str">
        <f>+IF(E14=3,"Todas las casillas contienen un valor.","Oferta incompleta. Existen casillas sin valor introducido.")</f>
        <v>Oferta incompleta. Existen casillas sin valor introducido.</v>
      </c>
      <c r="E14" s="62">
        <f>COUNT(G8:G11)</f>
        <v>0</v>
      </c>
      <c r="F14" s="62"/>
      <c r="H14" s="60"/>
    </row>
    <row r="15" spans="1:11" s="41" customFormat="1" ht="105.75" customHeight="1" x14ac:dyDescent="0.3">
      <c r="B15" s="63" t="s">
        <v>8</v>
      </c>
      <c r="C15" s="48" t="e">
        <f>C14*2</f>
        <v>#VALUE!</v>
      </c>
      <c r="D15" s="64" t="s">
        <v>3</v>
      </c>
      <c r="H15" s="60"/>
    </row>
  </sheetData>
  <sheetProtection password="ED91" sheet="1" objects="1" scenarios="1"/>
  <mergeCells count="8">
    <mergeCell ref="D11:E11"/>
    <mergeCell ref="A3:H3"/>
    <mergeCell ref="A2:H2"/>
    <mergeCell ref="A1:H1"/>
    <mergeCell ref="A8:A9"/>
    <mergeCell ref="B8:B9"/>
    <mergeCell ref="A7:C7"/>
    <mergeCell ref="A5:H5"/>
  </mergeCells>
  <dataValidations count="1">
    <dataValidation type="custom" allowBlank="1" showInputMessage="1" showErrorMessage="1" errorTitle="NÚMERO DE DECIMALES INCORRECTO" error="Se deben incluir como máximo dos decimales" sqref="G8:G11">
      <formula1>G8*100=INT(G8*100)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topLeftCell="E1" zoomScale="70" zoomScaleNormal="70" workbookViewId="0">
      <selection activeCell="J9" sqref="J9"/>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73" t="s">
        <v>10</v>
      </c>
      <c r="B1" s="73"/>
      <c r="C1" s="73"/>
      <c r="D1" s="73"/>
      <c r="E1" s="73"/>
      <c r="F1" s="73"/>
      <c r="G1" s="73"/>
    </row>
    <row r="2" spans="1:12" ht="36" customHeight="1" x14ac:dyDescent="0.3">
      <c r="A2" s="82" t="s">
        <v>15</v>
      </c>
      <c r="B2" s="82"/>
      <c r="C2" s="82"/>
      <c r="D2" s="82"/>
      <c r="E2" s="82"/>
      <c r="F2" s="82"/>
      <c r="G2" s="12"/>
    </row>
    <row r="3" spans="1:12" ht="33.6" x14ac:dyDescent="0.3">
      <c r="A3" s="71" t="s">
        <v>16</v>
      </c>
      <c r="B3" s="71"/>
      <c r="C3" s="71"/>
      <c r="D3" s="71"/>
      <c r="E3" s="71"/>
      <c r="F3" s="71"/>
      <c r="G3" s="71"/>
    </row>
    <row r="4" spans="1:12" x14ac:dyDescent="0.3">
      <c r="C4" s="5"/>
      <c r="D4" s="5"/>
      <c r="E4" s="6"/>
      <c r="F4" s="6"/>
      <c r="G4" s="7"/>
    </row>
    <row r="5" spans="1:12" ht="96.75" customHeight="1" x14ac:dyDescent="0.3">
      <c r="A5" s="79" t="s">
        <v>0</v>
      </c>
      <c r="B5" s="79"/>
      <c r="C5" s="79"/>
      <c r="D5" s="79"/>
      <c r="E5" s="79"/>
      <c r="F5" s="79"/>
      <c r="G5" s="79"/>
    </row>
    <row r="7" spans="1:12" ht="75" customHeight="1" x14ac:dyDescent="0.3">
      <c r="A7" s="83" t="s">
        <v>1</v>
      </c>
      <c r="B7" s="84"/>
      <c r="C7" s="85"/>
      <c r="D7" s="34" t="s">
        <v>12</v>
      </c>
      <c r="E7" s="34" t="s">
        <v>13</v>
      </c>
      <c r="F7" s="34" t="s">
        <v>14</v>
      </c>
      <c r="G7" s="34" t="s">
        <v>17</v>
      </c>
      <c r="H7" s="27" t="s">
        <v>18</v>
      </c>
      <c r="I7" s="27" t="s">
        <v>19</v>
      </c>
      <c r="J7" s="22" t="s">
        <v>20</v>
      </c>
    </row>
    <row r="8" spans="1:12" ht="15" customHeight="1" x14ac:dyDescent="0.3">
      <c r="B8" s="26"/>
      <c r="C8" s="21"/>
      <c r="G8" s="4"/>
    </row>
    <row r="9" spans="1:12" ht="28.8" x14ac:dyDescent="0.3">
      <c r="A9" s="80" t="s">
        <v>21</v>
      </c>
      <c r="B9" s="86"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0"/>
      <c r="B10" s="86"/>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0" t="s">
        <v>11</v>
      </c>
      <c r="B11" s="80"/>
      <c r="C11" s="80"/>
      <c r="D11" s="81">
        <v>10</v>
      </c>
      <c r="E11" s="81"/>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
  <sheetViews>
    <sheetView zoomScale="70" zoomScaleNormal="70" workbookViewId="0">
      <selection activeCell="C14" sqref="C14"/>
    </sheetView>
  </sheetViews>
  <sheetFormatPr baseColWidth="10" defaultColWidth="9.109375" defaultRowHeight="14.4" x14ac:dyDescent="0.3"/>
  <cols>
    <col min="1" max="1" width="29.44140625" style="4" customWidth="1"/>
    <col min="2" max="2" width="22.33203125" style="21" customWidth="1"/>
    <col min="3" max="3" width="36.33203125" style="4" customWidth="1"/>
    <col min="4" max="4" width="25.33203125" style="4" customWidth="1"/>
    <col min="5" max="5" width="28.109375" style="4" customWidth="1"/>
    <col min="6" max="6" width="26.88671875" style="4" customWidth="1"/>
    <col min="7" max="7" width="26.33203125" style="13" customWidth="1"/>
    <col min="8" max="8" width="22.33203125" style="4" customWidth="1"/>
    <col min="9" max="9" width="23.5546875" style="4" customWidth="1"/>
    <col min="10" max="10" width="24.109375" style="4" customWidth="1"/>
    <col min="11" max="16384" width="9.109375" style="4"/>
  </cols>
  <sheetData>
    <row r="1" spans="1:12" ht="36.6" x14ac:dyDescent="0.3">
      <c r="A1" s="73" t="s">
        <v>10</v>
      </c>
      <c r="B1" s="73"/>
      <c r="C1" s="73"/>
      <c r="D1" s="73"/>
      <c r="E1" s="73"/>
      <c r="F1" s="73"/>
      <c r="G1" s="73"/>
    </row>
    <row r="2" spans="1:12" ht="36" customHeight="1" x14ac:dyDescent="0.3">
      <c r="A2" s="82" t="s">
        <v>15</v>
      </c>
      <c r="B2" s="82"/>
      <c r="C2" s="82"/>
      <c r="D2" s="82"/>
      <c r="E2" s="82"/>
      <c r="F2" s="82"/>
      <c r="G2" s="12"/>
    </row>
    <row r="3" spans="1:12" ht="33.6" x14ac:dyDescent="0.3">
      <c r="A3" s="71" t="s">
        <v>16</v>
      </c>
      <c r="B3" s="71"/>
      <c r="C3" s="71"/>
      <c r="D3" s="71"/>
      <c r="E3" s="71"/>
      <c r="F3" s="71"/>
      <c r="G3" s="71"/>
    </row>
    <row r="4" spans="1:12" x14ac:dyDescent="0.3">
      <c r="C4" s="5"/>
      <c r="D4" s="5"/>
      <c r="E4" s="6"/>
      <c r="F4" s="6"/>
      <c r="G4" s="7"/>
    </row>
    <row r="5" spans="1:12" ht="96.75" customHeight="1" x14ac:dyDescent="0.3">
      <c r="A5" s="79" t="s">
        <v>0</v>
      </c>
      <c r="B5" s="79"/>
      <c r="C5" s="79"/>
      <c r="D5" s="79"/>
      <c r="E5" s="79"/>
      <c r="F5" s="79"/>
      <c r="G5" s="79"/>
    </row>
    <row r="7" spans="1:12" ht="75" customHeight="1" x14ac:dyDescent="0.3">
      <c r="A7" s="83" t="s">
        <v>1</v>
      </c>
      <c r="B7" s="84"/>
      <c r="C7" s="85"/>
      <c r="D7" s="34" t="s">
        <v>12</v>
      </c>
      <c r="E7" s="34" t="s">
        <v>13</v>
      </c>
      <c r="F7" s="34" t="s">
        <v>14</v>
      </c>
      <c r="G7" s="34" t="s">
        <v>17</v>
      </c>
      <c r="H7" s="27" t="s">
        <v>18</v>
      </c>
      <c r="I7" s="27" t="s">
        <v>19</v>
      </c>
      <c r="J7" s="22" t="s">
        <v>20</v>
      </c>
    </row>
    <row r="8" spans="1:12" ht="15" customHeight="1" x14ac:dyDescent="0.3">
      <c r="B8" s="26"/>
      <c r="C8" s="21"/>
      <c r="G8" s="4"/>
    </row>
    <row r="9" spans="1:12" ht="28.8" x14ac:dyDescent="0.3">
      <c r="A9" s="80" t="s">
        <v>21</v>
      </c>
      <c r="B9" s="86" t="s">
        <v>22</v>
      </c>
      <c r="C9" s="23" t="s">
        <v>9</v>
      </c>
      <c r="D9" s="15">
        <v>240</v>
      </c>
      <c r="E9" s="15">
        <v>600</v>
      </c>
      <c r="F9" s="38">
        <v>41</v>
      </c>
      <c r="G9" s="38">
        <v>36</v>
      </c>
      <c r="H9" s="35"/>
      <c r="I9" s="39">
        <f>D9*H9</f>
        <v>0</v>
      </c>
      <c r="J9" s="36" t="str">
        <f>IF(H9&lt;G9,"Precio por debajo del mínimo establecido",IF(H9&gt;F9,"Error precio","Precio unitario válido"))</f>
        <v>Precio por debajo del mínimo establecido</v>
      </c>
    </row>
    <row r="10" spans="1:12" ht="28.8" x14ac:dyDescent="0.3">
      <c r="A10" s="80"/>
      <c r="B10" s="86"/>
      <c r="C10" s="24" t="s">
        <v>4</v>
      </c>
      <c r="D10" s="15" t="s">
        <v>23</v>
      </c>
      <c r="E10" s="15">
        <v>4100</v>
      </c>
      <c r="F10" s="38">
        <v>0.75</v>
      </c>
      <c r="G10" s="38">
        <v>0.67</v>
      </c>
      <c r="H10" s="35"/>
      <c r="I10" s="39">
        <f>E10*H10</f>
        <v>0</v>
      </c>
      <c r="J10" s="36" t="str">
        <f>IF(H10&lt;G10,"Precio por debajo del mínimo establecido",IF(H10&gt;F10,"Error precio","Precio unitario válido"))</f>
        <v>Precio por debajo del mínimo establecido</v>
      </c>
    </row>
    <row r="11" spans="1:12" ht="53.25" customHeight="1" x14ac:dyDescent="0.3">
      <c r="A11" s="80" t="s">
        <v>11</v>
      </c>
      <c r="B11" s="80"/>
      <c r="C11" s="80"/>
      <c r="D11" s="81">
        <v>10</v>
      </c>
      <c r="E11" s="81"/>
      <c r="F11" s="38">
        <v>25</v>
      </c>
      <c r="G11" s="38">
        <v>22.5</v>
      </c>
      <c r="H11" s="35"/>
      <c r="I11" s="39">
        <f>D11*H11</f>
        <v>0</v>
      </c>
      <c r="J11" s="36" t="str">
        <f>IF(H11&lt;G11,"Precio por debajo del mínimo establecido",IF(H11&gt;F11,"Error precio","Precio unitario válido"))</f>
        <v>Precio por debajo del mínimo establecido</v>
      </c>
    </row>
    <row r="12" spans="1:12" s="14" customFormat="1" x14ac:dyDescent="0.3">
      <c r="A12" s="16"/>
      <c r="B12" s="25"/>
      <c r="C12" s="17"/>
      <c r="D12" s="10"/>
      <c r="E12" s="18"/>
      <c r="F12" s="19"/>
      <c r="G12" s="31">
        <f>SUM(G9:G11)</f>
        <v>59.17</v>
      </c>
      <c r="H12" s="4"/>
    </row>
    <row r="13" spans="1:12" ht="77.25" customHeight="1" x14ac:dyDescent="0.3">
      <c r="B13" s="8" t="s">
        <v>2</v>
      </c>
      <c r="C13" s="20">
        <v>13165</v>
      </c>
      <c r="E13" s="10"/>
    </row>
    <row r="14" spans="1:12" ht="81.75" customHeight="1" x14ac:dyDescent="0.3">
      <c r="B14" s="9" t="s">
        <v>7</v>
      </c>
      <c r="C14" s="20" t="str">
        <f>+IF(COUNTIF(J5:J11,"Error precio"),"Precio no válido",IF(SUM(I5:I11)&lt;=0,"Precio no válido",SUM(I5:I11)))</f>
        <v>Precio no válido</v>
      </c>
      <c r="D14" s="29" t="str">
        <f>+IF(E14=3,"Todas las casillas contienen un valor.","Oferta incompleta. Existen casillas sin valor introducido.")</f>
        <v>Oferta incompleta. Existen casillas sin valor introducido.</v>
      </c>
      <c r="E14" s="30">
        <f>+COUNT(H9:H11)</f>
        <v>0</v>
      </c>
      <c r="F14" s="32"/>
      <c r="G14" s="33"/>
      <c r="H14" s="32"/>
      <c r="I14" s="32"/>
      <c r="J14" s="32"/>
      <c r="K14" s="32"/>
      <c r="L14" s="32"/>
    </row>
    <row r="15" spans="1:12" ht="105.75" customHeight="1" x14ac:dyDescent="0.3">
      <c r="B15" s="11" t="s">
        <v>8</v>
      </c>
      <c r="C15" s="37" t="e">
        <f>C14*2</f>
        <v>#VALUE!</v>
      </c>
      <c r="D15" s="28"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formula1>AND(H9*100=INT(H9*100),H9&gt;0)</formula1>
    </dataValidation>
    <dataValidation type="custom" allowBlank="1" showInputMessage="1" showErrorMessage="1" errorTitle="NÚMERO DE DECIMALES INCORRECTO" error="Se deben incluir como máximo dos decimales" sqref="I9:I11">
      <formula1>I9*100=INT(I9*100)</formula1>
    </dataValidation>
    <dataValidation allowBlank="1" showInputMessage="1" showErrorMessage="1" errorTitle="Error en los decimales" error="Se deben incluir como máximo dos decimales" sqref="F8"/>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5</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2022-09-16T07:19:13Z</dcterms:modified>
</cp:coreProperties>
</file>